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87B586D4-637E-3642-A763-32965C56D2C6}" xr6:coauthVersionLast="47" xr6:coauthVersionMax="47" xr10:uidLastSave="{00000000-0000-0000-0000-000000000000}"/>
  <bookViews>
    <workbookView xWindow="4340" yWindow="460" windowWidth="1822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15" i="15"/>
  <c r="C5" i="7"/>
  <c r="C8" i="7"/>
  <c r="C9" i="7"/>
  <c r="C4" i="7"/>
  <c r="C2" i="7"/>
  <c r="C3" i="7"/>
  <c r="C6" i="7"/>
  <c r="C7" i="7"/>
  <c r="C10" i="7"/>
</calcChain>
</file>

<file path=xl/sharedStrings.xml><?xml version="1.0" encoding="utf-8"?>
<sst xmlns="http://schemas.openxmlformats.org/spreadsheetml/2006/main" count="51" uniqueCount="43">
  <si>
    <t>Assulina muscorum</t>
  </si>
  <si>
    <t>Difflugia pristis</t>
  </si>
  <si>
    <t>Euglypha rotunda</t>
  </si>
  <si>
    <t>Euglypha tuberculata</t>
  </si>
  <si>
    <t>Nebela collaris-bohemica</t>
  </si>
  <si>
    <t>Nebela tincta</t>
  </si>
  <si>
    <t>Nebela wailesi</t>
  </si>
  <si>
    <t>Pseudodifflugia fulva</t>
  </si>
  <si>
    <t>Trinema / Corythion</t>
  </si>
  <si>
    <t>Valkanovia elegans</t>
  </si>
  <si>
    <t>Cyclopyxis arcelloides type</t>
    <phoneticPr fontId="1" type="noConversion"/>
  </si>
  <si>
    <t>Corythion dubium</t>
    <phoneticPr fontId="1" type="noConversion"/>
  </si>
  <si>
    <t>Arcella arenaria type</t>
    <phoneticPr fontId="3" type="noConversion"/>
  </si>
  <si>
    <t>Centropyxis cassis type</t>
    <phoneticPr fontId="3" type="noConversion"/>
  </si>
  <si>
    <t>Centropyxis aerophila</t>
    <phoneticPr fontId="3" type="noConversion"/>
  </si>
  <si>
    <t>Centropyxis platystoma type</t>
    <phoneticPr fontId="3" type="noConversion"/>
  </si>
  <si>
    <t>Physochila griseola</t>
    <phoneticPr fontId="3" type="noConversion"/>
  </si>
  <si>
    <t>Euglypha strigosa type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</si>
  <si>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</si>
  <si>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</si>
  <si>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</si>
  <si>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</si>
  <si>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</si>
  <si>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Argynnia dentistoma type</t>
    <phoneticPr fontId="1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</si>
  <si>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</si>
  <si>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</si>
  <si>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</si>
  <si>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</si>
  <si>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</si>
  <si>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</si>
  <si>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</si>
  <si>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</si>
  <si>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</si>
  <si>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</si>
  <si>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</si>
  <si>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</si>
  <si>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</si>
  <si>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</si>
  <si>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</si>
  <si>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</si>
  <si>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</si>
  <si>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Poz-108085</t>
  </si>
  <si>
    <t>Col2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</si>
</sst>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N164"/>
  <sheetViews>
    <sheetView tabSelected="1" zoomScale="130" zoomScaleNormal="130" workbookViewId="0">
      <selection activeCell="U17" sqref="U17"/>
    </sheetView>
  </sheetViews>
  <sheetFormatPr baseColWidth="10" defaultRowHeight="15"/>
  <cols>
    <col min="1" max="1" width="5.1640625" style="1" customWidth="1"/>
    <col min="2" max="2" width="8.1640625" style="11" customWidth="1"/>
    <col min="3" max="3" width="10.33203125" style="9" customWidth="1"/>
    <col min="4" max="5" width="8.83203125" style="1" customWidth="1"/>
    <col min="6" max="16384" width="10.83203125" style="1"/>
  </cols>
  <sheetData>
    <row r="1" spans="1:23" ht="20" customHeight="1">
      <c r="A1" s="1" t="s">
        <v>21</v>
      </c>
      <c r="B1" s="11" t="s">
        <v>22</v>
      </c>
      <c r="C1" s="9" t="s">
        <v>19</v>
      </c>
      <c r="D1" s="4" t="s">
        <v>12</v>
      </c>
      <c r="E1" s="3" t="s">
        <v>23</v>
      </c>
      <c r="F1" s="2" t="s">
        <v>0</v>
      </c>
      <c r="G1" s="4" t="s">
        <v>14</v>
      </c>
      <c r="H1" s="4" t="s">
        <v>13</v>
      </c>
      <c r="I1" s="4" t="s">
        <v>15</v>
      </c>
      <c r="J1" s="2" t="s">
        <v>11</v>
      </c>
      <c r="K1" s="2" t="s">
        <v>10</v>
      </c>
      <c r="L1" s="2" t="s">
        <v>1</v>
      </c>
      <c r="M1" s="2" t="s">
        <v>2</v>
      </c>
      <c r="N1" s="1" t="s">
        <v>17</v>
      </c>
      <c r="O1" s="2" t="s">
        <v>3</v>
      </c>
      <c r="P1" s="2" t="s">
        <v>4</v>
      </c>
      <c r="Q1" s="2" t="s">
        <v>5</v>
      </c>
      <c r="R1" s="2" t="s">
        <v>6</v>
      </c>
      <c r="S1" s="4" t="s">
        <v>16</v>
      </c>
      <c r="T1" s="2" t="s">
        <v>7</v>
      </c>
      <c r="U1" s="2" t="s">
        <v>8</v>
      </c>
      <c r="V1" s="2" t="s">
        <v>9</v>
      </c>
      <c r="W1" s="3"/>
    </row>
    <row r="2" spans="1:23">
      <c r="A2" s="1">
        <v>0.5</v>
      </c>
      <c r="B2" s="11">
        <v>1</v>
      </c>
      <c r="C2" s="10">
        <f>SUM(D2:W2)</f>
        <v>117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61</v>
      </c>
      <c r="K2" s="3">
        <v>0</v>
      </c>
      <c r="L2" s="3">
        <v>0</v>
      </c>
      <c r="M2" s="3">
        <v>8</v>
      </c>
      <c r="N2" s="1">
        <v>23</v>
      </c>
      <c r="O2" s="3">
        <v>18</v>
      </c>
      <c r="P2" s="3">
        <v>0</v>
      </c>
      <c r="Q2" s="3">
        <v>0</v>
      </c>
      <c r="R2" s="3">
        <v>0</v>
      </c>
      <c r="S2" s="3">
        <v>0</v>
      </c>
      <c r="T2" s="3">
        <v>2</v>
      </c>
      <c r="U2" s="3">
        <v>3</v>
      </c>
      <c r="V2" s="3">
        <v>2</v>
      </c>
    </row>
    <row r="3" spans="1:23">
      <c r="A3" s="1">
        <v>2.5</v>
      </c>
      <c r="B3" s="11">
        <v>1</v>
      </c>
      <c r="C3" s="10">
        <f>SUM(D3:W3)</f>
        <v>72</v>
      </c>
      <c r="D3" s="3">
        <v>1</v>
      </c>
      <c r="E3" s="3">
        <v>1</v>
      </c>
      <c r="F3" s="3">
        <v>0</v>
      </c>
      <c r="G3" s="3">
        <v>4</v>
      </c>
      <c r="H3" s="3">
        <v>0</v>
      </c>
      <c r="I3" s="3">
        <v>0</v>
      </c>
      <c r="J3" s="3">
        <v>8</v>
      </c>
      <c r="K3" s="3">
        <v>0</v>
      </c>
      <c r="L3" s="3">
        <v>0</v>
      </c>
      <c r="M3" s="3">
        <v>16</v>
      </c>
      <c r="N3" s="1">
        <v>8</v>
      </c>
      <c r="O3" s="3">
        <v>10</v>
      </c>
      <c r="P3" s="3">
        <v>0</v>
      </c>
      <c r="Q3" s="3">
        <v>0</v>
      </c>
      <c r="R3" s="3">
        <v>2</v>
      </c>
      <c r="S3" s="3">
        <v>0</v>
      </c>
      <c r="T3" s="3">
        <v>1</v>
      </c>
      <c r="U3" s="3">
        <v>9</v>
      </c>
      <c r="V3" s="3">
        <v>12</v>
      </c>
    </row>
    <row r="4" spans="1:23">
      <c r="A4" s="1">
        <v>4.5</v>
      </c>
      <c r="B4" s="11">
        <v>1</v>
      </c>
      <c r="C4" s="10">
        <f>SUM(D4:W4)</f>
        <v>70</v>
      </c>
      <c r="D4" s="3">
        <v>0</v>
      </c>
      <c r="E4" s="3">
        <v>1</v>
      </c>
      <c r="F4" s="3">
        <v>1</v>
      </c>
      <c r="G4" s="3">
        <v>4</v>
      </c>
      <c r="H4" s="3">
        <v>0</v>
      </c>
      <c r="I4" s="3">
        <v>0</v>
      </c>
      <c r="J4" s="3">
        <v>1</v>
      </c>
      <c r="K4" s="3">
        <v>4</v>
      </c>
      <c r="L4" s="3">
        <v>0</v>
      </c>
      <c r="M4" s="3">
        <v>29</v>
      </c>
      <c r="N4" s="1">
        <v>0</v>
      </c>
      <c r="O4" s="3">
        <v>4</v>
      </c>
      <c r="P4" s="3">
        <v>4</v>
      </c>
      <c r="Q4" s="3">
        <v>0</v>
      </c>
      <c r="R4" s="3">
        <v>2</v>
      </c>
      <c r="S4" s="3">
        <v>0</v>
      </c>
      <c r="T4" s="3">
        <v>1</v>
      </c>
      <c r="U4" s="3">
        <v>10</v>
      </c>
      <c r="V4" s="3">
        <v>9</v>
      </c>
    </row>
    <row r="5" spans="1:23">
      <c r="A5" s="1">
        <v>6.5</v>
      </c>
      <c r="B5" s="11">
        <v>1</v>
      </c>
      <c r="C5" s="10">
        <f>SUM(D5:W5)</f>
        <v>97</v>
      </c>
      <c r="D5" s="3">
        <v>0</v>
      </c>
      <c r="E5" s="3">
        <v>0</v>
      </c>
      <c r="F5" s="3">
        <v>4</v>
      </c>
      <c r="G5" s="3">
        <v>5</v>
      </c>
      <c r="H5" s="3">
        <v>0</v>
      </c>
      <c r="I5" s="3">
        <v>0</v>
      </c>
      <c r="J5" s="3">
        <v>6</v>
      </c>
      <c r="K5" s="3">
        <v>2</v>
      </c>
      <c r="L5" s="3">
        <v>0</v>
      </c>
      <c r="M5" s="3">
        <v>19</v>
      </c>
      <c r="N5" s="1">
        <v>1</v>
      </c>
      <c r="O5" s="3">
        <v>4</v>
      </c>
      <c r="P5" s="3">
        <v>0</v>
      </c>
      <c r="Q5" s="3">
        <v>4</v>
      </c>
      <c r="R5" s="3">
        <v>13</v>
      </c>
      <c r="S5" s="3">
        <v>2</v>
      </c>
      <c r="T5" s="3">
        <v>0</v>
      </c>
      <c r="U5" s="3">
        <v>30</v>
      </c>
      <c r="V5" s="3">
        <v>7</v>
      </c>
    </row>
    <row r="6" spans="1:23">
      <c r="A6" s="1">
        <v>8.5</v>
      </c>
      <c r="B6" s="11">
        <v>1</v>
      </c>
      <c r="C6" s="10">
        <f>SUM(D6:W6)</f>
        <v>111</v>
      </c>
      <c r="D6" s="3">
        <v>0</v>
      </c>
      <c r="E6" s="3">
        <v>0</v>
      </c>
      <c r="F6" s="3">
        <v>5</v>
      </c>
      <c r="G6" s="3">
        <v>6</v>
      </c>
      <c r="H6" s="3">
        <v>0</v>
      </c>
      <c r="I6" s="3">
        <v>0</v>
      </c>
      <c r="J6" s="3">
        <v>15</v>
      </c>
      <c r="K6" s="3">
        <v>2</v>
      </c>
      <c r="L6" s="3">
        <v>2</v>
      </c>
      <c r="M6" s="3">
        <v>33</v>
      </c>
      <c r="N6" s="1">
        <v>0</v>
      </c>
      <c r="O6" s="3">
        <v>4</v>
      </c>
      <c r="P6" s="3">
        <v>0</v>
      </c>
      <c r="Q6" s="3">
        <v>1</v>
      </c>
      <c r="R6" s="3">
        <v>3</v>
      </c>
      <c r="S6" s="3">
        <v>0</v>
      </c>
      <c r="T6" s="3">
        <v>13</v>
      </c>
      <c r="U6" s="3">
        <v>27</v>
      </c>
      <c r="V6" s="3">
        <v>0</v>
      </c>
    </row>
    <row r="7" spans="1:23">
      <c r="A7" s="1">
        <v>10.5</v>
      </c>
      <c r="B7" s="11">
        <v>1</v>
      </c>
      <c r="C7" s="10">
        <f>SUM(D7:W7)</f>
        <v>68</v>
      </c>
      <c r="D7" s="3">
        <v>0</v>
      </c>
      <c r="E7" s="3">
        <v>2</v>
      </c>
      <c r="F7" s="3">
        <v>1</v>
      </c>
      <c r="G7" s="3">
        <v>23</v>
      </c>
      <c r="H7" s="3">
        <v>3</v>
      </c>
      <c r="I7" s="3">
        <v>18</v>
      </c>
      <c r="J7" s="3">
        <v>3</v>
      </c>
      <c r="K7" s="3">
        <v>0</v>
      </c>
      <c r="L7" s="3">
        <v>0</v>
      </c>
      <c r="M7" s="3">
        <v>3</v>
      </c>
      <c r="N7" s="1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11</v>
      </c>
      <c r="U7" s="3">
        <v>3</v>
      </c>
      <c r="V7" s="3">
        <v>0</v>
      </c>
    </row>
    <row r="8" spans="1:23">
      <c r="A8" s="1">
        <v>12.5</v>
      </c>
      <c r="B8" s="11">
        <v>1</v>
      </c>
      <c r="C8" s="10">
        <f>SUM(D8:W8)</f>
        <v>51</v>
      </c>
      <c r="D8" s="3">
        <v>0</v>
      </c>
      <c r="E8" s="3">
        <v>0</v>
      </c>
      <c r="F8" s="3">
        <v>0</v>
      </c>
      <c r="G8" s="3">
        <v>41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2</v>
      </c>
      <c r="N8" s="1">
        <v>0</v>
      </c>
      <c r="O8" s="3">
        <v>3</v>
      </c>
      <c r="P8" s="3">
        <v>0</v>
      </c>
      <c r="Q8" s="3">
        <v>0</v>
      </c>
      <c r="R8" s="3">
        <v>0</v>
      </c>
      <c r="S8" s="3">
        <v>0</v>
      </c>
      <c r="T8" s="3">
        <v>4</v>
      </c>
      <c r="U8" s="3">
        <v>1</v>
      </c>
      <c r="V8" s="3">
        <v>0</v>
      </c>
    </row>
    <row r="9" spans="1:23">
      <c r="A9" s="1">
        <v>14.5</v>
      </c>
      <c r="B9" s="11">
        <v>1</v>
      </c>
      <c r="C9" s="10">
        <f>SUM(D9:W9)</f>
        <v>52</v>
      </c>
      <c r="D9" s="3">
        <v>0</v>
      </c>
      <c r="E9" s="3">
        <v>0</v>
      </c>
      <c r="F9" s="3">
        <v>2</v>
      </c>
      <c r="G9" s="3">
        <v>35</v>
      </c>
      <c r="H9" s="3">
        <v>0</v>
      </c>
      <c r="I9" s="3">
        <v>0</v>
      </c>
      <c r="J9" s="3">
        <v>0</v>
      </c>
      <c r="K9" s="3">
        <v>8</v>
      </c>
      <c r="L9" s="3">
        <v>0</v>
      </c>
      <c r="M9" s="3">
        <v>1</v>
      </c>
      <c r="N9" s="1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4</v>
      </c>
      <c r="V9" s="3">
        <v>0</v>
      </c>
    </row>
    <row r="10" spans="1:23">
      <c r="A10" s="1">
        <v>16.5</v>
      </c>
      <c r="B10" s="11">
        <v>1</v>
      </c>
      <c r="C10" s="10">
        <f>SUM(D10:W10)</f>
        <v>50</v>
      </c>
      <c r="D10" s="3">
        <v>0</v>
      </c>
      <c r="E10" s="3">
        <v>0</v>
      </c>
      <c r="F10" s="3">
        <v>1</v>
      </c>
      <c r="G10" s="3">
        <v>30</v>
      </c>
      <c r="H10" s="3">
        <v>0</v>
      </c>
      <c r="I10" s="3">
        <v>0</v>
      </c>
      <c r="J10" s="3">
        <v>0</v>
      </c>
      <c r="K10" s="3">
        <v>6</v>
      </c>
      <c r="L10" s="3">
        <v>0</v>
      </c>
      <c r="M10" s="3">
        <v>1</v>
      </c>
      <c r="N10" s="1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8</v>
      </c>
      <c r="U10" s="3">
        <v>4</v>
      </c>
      <c r="V10" s="3">
        <v>0</v>
      </c>
    </row>
    <row r="11" spans="1:23">
      <c r="C11" s="10"/>
      <c r="D11" s="3"/>
      <c r="E11" s="3"/>
      <c r="F11" s="3"/>
      <c r="G11" s="3"/>
      <c r="H11" s="3"/>
      <c r="I11" s="3"/>
      <c r="J11" s="3"/>
      <c r="K11" s="3"/>
      <c r="L11" s="3"/>
      <c r="M11" s="3"/>
      <c r="O11" s="3"/>
      <c r="P11" s="3"/>
      <c r="Q11" s="3"/>
      <c r="R11" s="3"/>
      <c r="S11" s="3"/>
      <c r="T11" s="3"/>
      <c r="U11" s="3"/>
      <c r="V11" s="3"/>
    </row>
    <row r="12" spans="1:23">
      <c r="C12" s="10"/>
      <c r="D12" s="3"/>
      <c r="E12" s="3"/>
      <c r="F12" s="3"/>
      <c r="G12" s="3"/>
      <c r="H12" s="3"/>
      <c r="I12" s="3"/>
      <c r="J12" s="3"/>
      <c r="K12" s="3"/>
      <c r="L12" s="3"/>
      <c r="M12" s="3"/>
      <c r="O12" s="3"/>
      <c r="P12" s="3"/>
      <c r="Q12" s="3"/>
      <c r="R12" s="3"/>
      <c r="S12" s="3"/>
      <c r="T12" s="3"/>
      <c r="U12" s="3"/>
      <c r="V12" s="3"/>
    </row>
    <row r="13" spans="1:23">
      <c r="C13" s="10"/>
      <c r="D13" s="3"/>
      <c r="E13" s="3"/>
      <c r="F13" s="3"/>
      <c r="G13" s="3"/>
      <c r="H13" s="3"/>
      <c r="I13" s="3"/>
      <c r="J13" s="3"/>
      <c r="K13" s="3"/>
      <c r="L13" s="3"/>
      <c r="M13" s="3"/>
      <c r="O13" s="3"/>
      <c r="P13" s="3"/>
      <c r="Q13" s="3"/>
      <c r="R13" s="3"/>
      <c r="S13" s="3"/>
      <c r="T13" s="3"/>
      <c r="U13" s="3"/>
      <c r="V13" s="3"/>
    </row>
    <row r="14" spans="1:23">
      <c r="C14" s="10"/>
      <c r="D14" s="3"/>
      <c r="E14" s="3"/>
      <c r="F14" s="3"/>
      <c r="G14" s="3"/>
      <c r="H14" s="3"/>
      <c r="I14" s="3"/>
      <c r="J14" s="3"/>
      <c r="K14" s="3"/>
      <c r="L14" s="3"/>
      <c r="M14" s="3"/>
      <c r="O14" s="3"/>
      <c r="P14" s="3"/>
      <c r="Q14" s="3"/>
      <c r="R14" s="3"/>
      <c r="S14" s="3"/>
      <c r="T14" s="3"/>
      <c r="U14" s="3"/>
      <c r="V14" s="3"/>
    </row>
    <row r="15" spans="1:23">
      <c r="C15" s="10"/>
      <c r="D15" s="3"/>
      <c r="E15" s="3"/>
      <c r="F15" s="3"/>
      <c r="G15" s="3"/>
      <c r="H15" s="3"/>
      <c r="I15" s="3"/>
      <c r="J15" s="3"/>
      <c r="K15" s="3"/>
      <c r="L15" s="3"/>
      <c r="M15" s="3"/>
      <c r="O15" s="3"/>
      <c r="P15" s="3"/>
      <c r="Q15" s="3"/>
      <c r="R15" s="3"/>
      <c r="S15" s="3"/>
      <c r="T15" s="3"/>
      <c r="U15" s="3"/>
      <c r="V15" s="3"/>
    </row>
    <row r="16" spans="1:23">
      <c r="C16" s="10"/>
    </row>
    <row r="17" spans="1:23">
      <c r="C17" s="10"/>
    </row>
    <row r="18" spans="1:23">
      <c r="C18" s="10"/>
    </row>
    <row r="19" spans="1:23">
      <c r="C19" s="10"/>
    </row>
    <row r="20" spans="1:23" s="6" customFormat="1">
      <c r="A20" s="1"/>
      <c r="B20" s="11"/>
      <c r="C20" s="10"/>
      <c r="D20" s="7"/>
      <c r="E20" s="7"/>
      <c r="F20" s="7"/>
      <c r="G20" s="7"/>
      <c r="H20" s="8"/>
      <c r="I20" s="8"/>
      <c r="J20" s="7"/>
      <c r="K20" s="7"/>
      <c r="L20" s="7"/>
      <c r="M20" s="7"/>
      <c r="N20" s="8"/>
      <c r="O20" s="7"/>
      <c r="P20" s="7"/>
      <c r="Q20" s="7"/>
      <c r="R20" s="7"/>
      <c r="S20" s="7"/>
      <c r="T20" s="7"/>
      <c r="U20" s="7"/>
      <c r="V20" s="8"/>
      <c r="W20" s="8"/>
    </row>
    <row r="21" spans="1:23" s="6" customFormat="1">
      <c r="A21" s="1"/>
      <c r="B21" s="11"/>
      <c r="C21" s="10"/>
      <c r="D21" s="7"/>
      <c r="E21" s="7"/>
      <c r="F21" s="7"/>
      <c r="G21" s="7"/>
      <c r="H21" s="8"/>
      <c r="I21" s="7"/>
      <c r="J21" s="7"/>
      <c r="K21" s="7"/>
      <c r="L21" s="7"/>
      <c r="M21" s="7"/>
      <c r="N21" s="8"/>
      <c r="O21" s="7"/>
      <c r="P21" s="7"/>
      <c r="Q21" s="7"/>
      <c r="R21" s="7"/>
      <c r="S21" s="7"/>
      <c r="T21" s="7"/>
      <c r="U21" s="7"/>
      <c r="V21" s="8"/>
      <c r="W21" s="8"/>
    </row>
    <row r="22" spans="1:23" s="6" customFormat="1">
      <c r="A22" s="1"/>
      <c r="B22" s="11"/>
      <c r="C22" s="10"/>
      <c r="D22" s="7"/>
      <c r="E22" s="7"/>
      <c r="F22" s="7"/>
      <c r="G22" s="7"/>
      <c r="H22" s="8"/>
      <c r="I22" s="7"/>
      <c r="J22" s="7"/>
      <c r="K22" s="7"/>
      <c r="L22" s="7"/>
      <c r="M22" s="7"/>
      <c r="N22" s="8"/>
      <c r="O22" s="7"/>
      <c r="P22" s="7"/>
      <c r="Q22" s="7"/>
      <c r="R22" s="7"/>
      <c r="S22" s="7"/>
      <c r="T22" s="7"/>
      <c r="U22" s="7"/>
      <c r="V22" s="8"/>
      <c r="W22" s="8"/>
    </row>
    <row r="23" spans="1:23" s="6" customFormat="1">
      <c r="A23" s="1"/>
      <c r="B23" s="11"/>
      <c r="C23" s="10"/>
      <c r="D23" s="7"/>
      <c r="E23" s="7"/>
      <c r="F23" s="7"/>
      <c r="G23" s="7"/>
      <c r="H23" s="8"/>
      <c r="I23" s="7"/>
      <c r="J23" s="7"/>
      <c r="K23" s="7"/>
      <c r="L23" s="7"/>
      <c r="M23" s="7"/>
      <c r="N23" s="8"/>
      <c r="O23" s="7"/>
      <c r="P23" s="7"/>
      <c r="Q23" s="7"/>
      <c r="R23" s="7"/>
      <c r="S23" s="7"/>
      <c r="T23" s="7"/>
      <c r="U23" s="7"/>
      <c r="V23" s="8"/>
      <c r="W23" s="8"/>
    </row>
    <row r="24" spans="1:23" s="6" customFormat="1">
      <c r="A24" s="1"/>
      <c r="B24" s="11"/>
      <c r="C24" s="10"/>
      <c r="D24" s="7"/>
      <c r="E24" s="7"/>
      <c r="F24" s="7"/>
      <c r="G24" s="7"/>
      <c r="H24" s="7"/>
      <c r="I24" s="7"/>
      <c r="J24" s="7"/>
      <c r="K24" s="7"/>
      <c r="L24" s="7"/>
      <c r="M24" s="7"/>
      <c r="N24" s="8"/>
      <c r="O24" s="7"/>
      <c r="P24" s="7"/>
      <c r="Q24" s="7"/>
      <c r="R24" s="7"/>
      <c r="S24" s="7"/>
      <c r="T24" s="7"/>
      <c r="U24" s="7"/>
      <c r="V24" s="8"/>
      <c r="W24" s="8"/>
    </row>
    <row r="25" spans="1:23" s="6" customFormat="1">
      <c r="A25" s="1"/>
      <c r="B25" s="11"/>
      <c r="C25" s="10"/>
      <c r="D25" s="7"/>
      <c r="E25" s="7"/>
      <c r="F25" s="7"/>
      <c r="G25" s="7"/>
      <c r="H25" s="7"/>
      <c r="I25" s="7"/>
      <c r="J25" s="7"/>
      <c r="K25" s="7"/>
      <c r="L25" s="7"/>
      <c r="M25" s="7"/>
      <c r="N25" s="8"/>
      <c r="O25" s="7"/>
      <c r="P25" s="7"/>
      <c r="Q25" s="7"/>
      <c r="R25" s="7"/>
      <c r="S25" s="7"/>
      <c r="T25" s="7"/>
      <c r="U25" s="7"/>
      <c r="V25" s="8"/>
      <c r="W25" s="8"/>
    </row>
    <row r="26" spans="1:23" s="6" customFormat="1">
      <c r="A26" s="1"/>
      <c r="B26" s="11"/>
      <c r="C26" s="10"/>
      <c r="D26" s="7"/>
      <c r="E26" s="7"/>
      <c r="F26" s="7"/>
      <c r="G26" s="7"/>
      <c r="H26" s="7"/>
      <c r="I26" s="7"/>
      <c r="J26" s="7"/>
      <c r="K26" s="7"/>
      <c r="L26" s="7"/>
      <c r="M26" s="7"/>
      <c r="N26" s="8"/>
      <c r="O26" s="7"/>
      <c r="P26" s="7"/>
      <c r="Q26" s="7"/>
      <c r="R26" s="7"/>
      <c r="S26" s="7"/>
      <c r="T26" s="7"/>
      <c r="U26" s="7"/>
      <c r="V26" s="8"/>
      <c r="W26" s="8"/>
    </row>
    <row r="27" spans="1:23" s="6" customFormat="1">
      <c r="A27" s="1"/>
      <c r="B27" s="11"/>
      <c r="C27" s="10"/>
      <c r="D27" s="7"/>
      <c r="E27" s="7"/>
      <c r="F27" s="7"/>
      <c r="G27" s="7"/>
      <c r="H27" s="7"/>
      <c r="I27" s="7"/>
      <c r="J27" s="7"/>
      <c r="K27" s="7"/>
      <c r="L27" s="7"/>
      <c r="M27" s="7"/>
      <c r="N27" s="8"/>
      <c r="O27" s="7"/>
      <c r="P27" s="7"/>
      <c r="Q27" s="7"/>
      <c r="R27" s="7"/>
      <c r="S27" s="7"/>
      <c r="T27" s="7"/>
      <c r="U27" s="7"/>
      <c r="V27" s="8"/>
      <c r="W27" s="8"/>
    </row>
    <row r="28" spans="1:23" s="6" customFormat="1">
      <c r="A28" s="1"/>
      <c r="B28" s="11"/>
      <c r="C28" s="10"/>
      <c r="D28" s="7"/>
      <c r="E28" s="7"/>
      <c r="F28" s="7"/>
      <c r="G28" s="7"/>
      <c r="H28" s="7"/>
      <c r="I28" s="7"/>
      <c r="J28" s="7"/>
      <c r="K28" s="7"/>
      <c r="L28" s="7"/>
      <c r="M28" s="7"/>
      <c r="N28" s="8"/>
      <c r="O28" s="7"/>
      <c r="P28" s="7"/>
      <c r="Q28" s="7"/>
      <c r="R28" s="7"/>
      <c r="S28" s="7"/>
      <c r="T28" s="7"/>
      <c r="U28" s="7"/>
      <c r="V28" s="8"/>
      <c r="W28" s="8"/>
    </row>
    <row r="29" spans="1:23" s="6" customFormat="1">
      <c r="A29" s="1"/>
      <c r="B29" s="11"/>
      <c r="C29" s="10"/>
      <c r="D29" s="7"/>
      <c r="E29" s="7"/>
      <c r="F29" s="7"/>
      <c r="G29" s="7"/>
      <c r="H29" s="7"/>
      <c r="I29" s="7"/>
      <c r="J29" s="7"/>
      <c r="K29" s="7"/>
      <c r="L29" s="7"/>
      <c r="M29" s="7"/>
      <c r="N29" s="8"/>
      <c r="O29" s="7"/>
      <c r="P29" s="7"/>
      <c r="Q29" s="7"/>
      <c r="R29" s="7"/>
      <c r="S29" s="7"/>
      <c r="T29" s="7"/>
      <c r="U29" s="7"/>
      <c r="V29" s="8"/>
      <c r="W29" s="8"/>
    </row>
    <row r="30" spans="1:23" s="6" customFormat="1">
      <c r="A30" s="1"/>
      <c r="B30" s="11"/>
      <c r="C30" s="10"/>
      <c r="D30" s="7"/>
      <c r="E30" s="7"/>
      <c r="F30" s="7"/>
      <c r="G30" s="7"/>
      <c r="H30" s="7"/>
      <c r="I30" s="7"/>
      <c r="J30" s="7"/>
      <c r="K30" s="7"/>
      <c r="L30" s="7"/>
      <c r="M30" s="7"/>
      <c r="N30" s="8"/>
      <c r="O30" s="7"/>
      <c r="P30" s="7"/>
      <c r="Q30" s="7"/>
      <c r="R30" s="7"/>
      <c r="S30" s="7"/>
      <c r="T30" s="7"/>
      <c r="U30" s="7"/>
      <c r="V30" s="8"/>
      <c r="W30" s="8"/>
    </row>
    <row r="31" spans="1:23" s="6" customFormat="1">
      <c r="A31" s="1"/>
      <c r="B31" s="11"/>
      <c r="C31" s="10"/>
      <c r="D31" s="7"/>
      <c r="E31" s="7"/>
      <c r="F31" s="7"/>
      <c r="G31" s="7"/>
      <c r="H31" s="7"/>
      <c r="I31" s="7"/>
      <c r="J31" s="7"/>
      <c r="K31" s="7"/>
      <c r="L31" s="7"/>
      <c r="M31" s="7"/>
      <c r="N31" s="8"/>
      <c r="O31" s="7"/>
      <c r="P31" s="7"/>
      <c r="Q31" s="7"/>
      <c r="R31" s="7"/>
      <c r="S31" s="7"/>
      <c r="T31" s="7"/>
      <c r="U31" s="7"/>
      <c r="V31" s="8"/>
      <c r="W31" s="8"/>
    </row>
    <row r="32" spans="1:23" s="6" customFormat="1">
      <c r="A32" s="1"/>
      <c r="B32" s="11"/>
      <c r="C32" s="10"/>
      <c r="D32" s="7"/>
      <c r="E32" s="7"/>
      <c r="F32" s="7"/>
      <c r="G32" s="7"/>
      <c r="H32" s="7"/>
      <c r="I32" s="7"/>
      <c r="J32" s="7"/>
      <c r="K32" s="7"/>
      <c r="L32" s="7"/>
      <c r="M32" s="7"/>
      <c r="N32" s="8"/>
      <c r="O32" s="7"/>
      <c r="P32" s="7"/>
      <c r="Q32" s="7"/>
      <c r="R32" s="7"/>
      <c r="S32" s="7"/>
      <c r="T32" s="7"/>
      <c r="U32" s="7"/>
      <c r="V32" s="8"/>
      <c r="W32" s="8"/>
    </row>
    <row r="33" spans="1:23" s="6" customFormat="1">
      <c r="A33" s="1"/>
      <c r="B33" s="11"/>
      <c r="C33" s="10"/>
      <c r="D33" s="7"/>
      <c r="E33" s="7"/>
      <c r="F33" s="7"/>
      <c r="G33" s="7"/>
      <c r="H33" s="8"/>
      <c r="I33" s="7"/>
      <c r="J33" s="7"/>
      <c r="K33" s="7"/>
      <c r="L33" s="7"/>
      <c r="M33" s="7"/>
      <c r="N33" s="8"/>
      <c r="O33" s="7"/>
      <c r="P33" s="7"/>
      <c r="Q33" s="7"/>
      <c r="R33" s="7"/>
      <c r="S33" s="7"/>
      <c r="T33" s="7"/>
      <c r="U33" s="7"/>
      <c r="V33" s="8"/>
      <c r="W33" s="8"/>
    </row>
    <row r="34" spans="1:23" s="6" customFormat="1">
      <c r="A34" s="1"/>
      <c r="B34" s="11"/>
      <c r="C34" s="10"/>
      <c r="D34" s="7"/>
      <c r="E34" s="7"/>
      <c r="F34" s="7"/>
      <c r="G34" s="7"/>
      <c r="H34" s="8"/>
      <c r="I34" s="7"/>
      <c r="J34" s="7"/>
      <c r="K34" s="7"/>
      <c r="L34" s="7"/>
      <c r="M34" s="7"/>
      <c r="N34" s="8"/>
      <c r="O34" s="7"/>
      <c r="P34" s="7"/>
      <c r="Q34" s="7"/>
      <c r="R34" s="7"/>
      <c r="S34" s="7"/>
      <c r="T34" s="7"/>
      <c r="U34" s="7"/>
      <c r="V34" s="8"/>
      <c r="W34" s="8"/>
    </row>
    <row r="35" spans="1:23" s="6" customFormat="1">
      <c r="A35" s="1"/>
      <c r="B35" s="11"/>
      <c r="C35" s="10"/>
      <c r="D35" s="7"/>
      <c r="E35" s="7"/>
      <c r="F35" s="7"/>
      <c r="G35" s="7"/>
      <c r="H35" s="8"/>
      <c r="I35" s="7"/>
      <c r="J35" s="7"/>
      <c r="K35" s="7"/>
      <c r="L35" s="7"/>
      <c r="M35" s="7"/>
      <c r="N35" s="8"/>
      <c r="O35" s="7"/>
      <c r="P35" s="7"/>
      <c r="Q35" s="7"/>
      <c r="R35" s="7"/>
      <c r="S35" s="7"/>
      <c r="T35" s="7"/>
      <c r="U35" s="7"/>
      <c r="V35" s="8"/>
      <c r="W35" s="8"/>
    </row>
    <row r="36" spans="1:23" s="6" customFormat="1">
      <c r="A36" s="1"/>
      <c r="B36" s="11"/>
      <c r="C36" s="10"/>
      <c r="D36" s="7"/>
      <c r="E36" s="7"/>
      <c r="F36" s="7"/>
      <c r="G36" s="7"/>
      <c r="H36" s="8"/>
      <c r="I36" s="7"/>
      <c r="J36" s="7"/>
      <c r="K36" s="7"/>
      <c r="L36" s="7"/>
      <c r="M36" s="7"/>
      <c r="N36" s="8"/>
      <c r="O36" s="7"/>
      <c r="P36" s="7"/>
      <c r="Q36" s="7"/>
      <c r="R36" s="7"/>
      <c r="S36" s="7"/>
      <c r="T36" s="7"/>
      <c r="U36" s="7"/>
      <c r="V36" s="8"/>
      <c r="W36" s="8"/>
    </row>
    <row r="37" spans="1:23" s="6" customFormat="1">
      <c r="A37" s="1"/>
      <c r="B37" s="11"/>
      <c r="C37" s="10"/>
      <c r="D37" s="7"/>
      <c r="E37" s="7"/>
      <c r="F37" s="7"/>
      <c r="G37" s="7"/>
      <c r="H37" s="8"/>
      <c r="I37" s="7"/>
      <c r="J37" s="7"/>
      <c r="K37" s="7"/>
      <c r="L37" s="7"/>
      <c r="M37" s="7"/>
      <c r="N37" s="8"/>
      <c r="O37" s="7"/>
      <c r="P37" s="7"/>
      <c r="Q37" s="7"/>
      <c r="R37" s="7"/>
      <c r="S37" s="7"/>
      <c r="T37" s="7"/>
      <c r="U37" s="7"/>
      <c r="V37" s="8"/>
      <c r="W37" s="8"/>
    </row>
    <row r="38" spans="1:23" s="6" customFormat="1">
      <c r="A38" s="1"/>
      <c r="B38" s="11"/>
      <c r="C38" s="10"/>
      <c r="D38" s="7"/>
      <c r="E38" s="7"/>
      <c r="F38" s="7"/>
      <c r="G38" s="7"/>
      <c r="H38" s="8"/>
      <c r="I38" s="7"/>
      <c r="J38" s="7"/>
      <c r="K38" s="7"/>
      <c r="L38" s="7"/>
      <c r="M38" s="7"/>
      <c r="N38" s="8"/>
      <c r="O38" s="7"/>
      <c r="P38" s="7"/>
      <c r="Q38" s="7"/>
      <c r="R38" s="7"/>
      <c r="S38" s="7"/>
      <c r="T38" s="7"/>
      <c r="U38" s="7"/>
      <c r="V38" s="8"/>
      <c r="W38" s="8"/>
    </row>
    <row r="39" spans="1:23" s="6" customFormat="1">
      <c r="A39" s="1"/>
      <c r="B39" s="11"/>
      <c r="C39" s="10"/>
      <c r="D39" s="7"/>
      <c r="E39" s="7"/>
      <c r="F39" s="7"/>
      <c r="G39" s="7"/>
      <c r="H39" s="7"/>
      <c r="I39" s="7"/>
      <c r="J39" s="7"/>
      <c r="K39" s="7"/>
      <c r="L39" s="7"/>
      <c r="M39" s="7"/>
      <c r="N39" s="8"/>
      <c r="O39" s="7"/>
      <c r="P39" s="7"/>
      <c r="Q39" s="7"/>
      <c r="R39" s="7"/>
      <c r="S39" s="7"/>
      <c r="T39" s="7"/>
      <c r="U39" s="7"/>
      <c r="V39" s="8"/>
      <c r="W39" s="8"/>
    </row>
    <row r="40" spans="1:23" s="6" customFormat="1">
      <c r="A40" s="1"/>
      <c r="B40" s="11"/>
      <c r="C40" s="10"/>
      <c r="D40" s="7"/>
      <c r="E40" s="7"/>
      <c r="F40" s="7"/>
      <c r="G40" s="7"/>
      <c r="H40" s="8"/>
      <c r="I40" s="7"/>
      <c r="J40" s="7"/>
      <c r="K40" s="7"/>
      <c r="L40" s="7"/>
      <c r="M40" s="7"/>
      <c r="N40" s="8"/>
      <c r="O40" s="7"/>
      <c r="P40" s="7"/>
      <c r="Q40" s="7"/>
      <c r="R40" s="7"/>
      <c r="S40" s="7"/>
      <c r="T40" s="7"/>
      <c r="U40" s="7"/>
      <c r="V40" s="8"/>
      <c r="W40" s="8"/>
    </row>
    <row r="41" spans="1:23" s="6" customFormat="1">
      <c r="A41" s="1"/>
      <c r="B41" s="11"/>
      <c r="C41" s="10"/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7"/>
      <c r="P41" s="7"/>
      <c r="Q41" s="7"/>
      <c r="R41" s="7"/>
      <c r="S41" s="7"/>
      <c r="T41" s="7"/>
      <c r="U41" s="7"/>
      <c r="V41" s="8"/>
      <c r="W41" s="8"/>
    </row>
    <row r="42" spans="1:23" s="6" customFormat="1">
      <c r="A42" s="1"/>
      <c r="B42" s="11"/>
      <c r="C42" s="10"/>
      <c r="D42" s="7"/>
      <c r="E42" s="7"/>
      <c r="F42" s="7"/>
      <c r="G42" s="7"/>
      <c r="H42" s="7"/>
      <c r="I42" s="7"/>
      <c r="J42" s="8"/>
      <c r="K42" s="7"/>
      <c r="L42" s="7"/>
      <c r="M42" s="7"/>
      <c r="N42" s="8"/>
      <c r="O42" s="7"/>
      <c r="P42" s="7"/>
      <c r="Q42" s="7"/>
      <c r="R42" s="7"/>
      <c r="S42" s="7"/>
      <c r="T42" s="7"/>
      <c r="U42" s="7"/>
      <c r="V42" s="8"/>
      <c r="W42" s="8"/>
    </row>
    <row r="43" spans="1:23" s="6" customFormat="1">
      <c r="A43" s="1"/>
      <c r="B43" s="11"/>
      <c r="C43" s="10"/>
      <c r="D43" s="7"/>
      <c r="E43" s="7"/>
      <c r="F43" s="7"/>
      <c r="G43" s="7"/>
      <c r="H43" s="7"/>
      <c r="I43" s="7"/>
      <c r="J43" s="8"/>
      <c r="K43" s="7"/>
      <c r="L43" s="7"/>
      <c r="M43" s="7"/>
      <c r="N43" s="8"/>
      <c r="O43" s="7"/>
      <c r="P43" s="7"/>
      <c r="Q43" s="7"/>
      <c r="R43" s="7"/>
      <c r="S43" s="7"/>
      <c r="T43" s="7"/>
      <c r="U43" s="7"/>
      <c r="V43" s="8"/>
      <c r="W43" s="8"/>
    </row>
    <row r="44" spans="1:23" s="6" customFormat="1">
      <c r="A44" s="1"/>
      <c r="B44" s="11"/>
      <c r="C44" s="10"/>
      <c r="D44" s="7"/>
      <c r="E44" s="7"/>
      <c r="F44" s="7"/>
      <c r="G44" s="7"/>
      <c r="H44" s="7"/>
      <c r="I44" s="7"/>
      <c r="J44" s="7"/>
      <c r="K44" s="7"/>
      <c r="L44" s="7"/>
      <c r="M44" s="7"/>
      <c r="N44" s="8"/>
      <c r="O44" s="7"/>
      <c r="P44" s="7"/>
      <c r="Q44" s="7"/>
      <c r="R44" s="7"/>
      <c r="S44" s="7"/>
      <c r="T44" s="7"/>
      <c r="U44" s="7"/>
      <c r="V44" s="8"/>
      <c r="W44" s="8"/>
    </row>
    <row r="45" spans="1:23" s="6" customFormat="1">
      <c r="A45" s="1"/>
      <c r="B45" s="11"/>
      <c r="C45" s="10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  <c r="O45" s="7"/>
      <c r="P45" s="7"/>
      <c r="Q45" s="7"/>
      <c r="R45" s="7"/>
      <c r="S45" s="7"/>
      <c r="T45" s="7"/>
      <c r="U45" s="7"/>
      <c r="V45" s="8"/>
      <c r="W45" s="8"/>
    </row>
    <row r="46" spans="1:23" s="6" customFormat="1">
      <c r="A46" s="1"/>
      <c r="B46" s="11"/>
      <c r="C46" s="10"/>
      <c r="D46" s="7"/>
      <c r="E46" s="7"/>
      <c r="F46" s="7"/>
      <c r="G46" s="7"/>
      <c r="H46" s="7"/>
      <c r="I46" s="7"/>
      <c r="J46" s="7"/>
      <c r="K46" s="7"/>
      <c r="L46" s="7"/>
      <c r="M46" s="7"/>
      <c r="N46" s="8"/>
      <c r="O46" s="7"/>
      <c r="P46" s="7"/>
      <c r="Q46" s="7"/>
      <c r="R46" s="7"/>
      <c r="S46" s="7"/>
      <c r="T46" s="7"/>
      <c r="U46" s="7"/>
      <c r="V46" s="8"/>
      <c r="W46" s="8"/>
    </row>
    <row r="47" spans="1:23" s="6" customFormat="1">
      <c r="A47" s="1"/>
      <c r="B47" s="11"/>
      <c r="C47" s="10"/>
      <c r="D47" s="7"/>
      <c r="E47" s="7"/>
      <c r="F47" s="7"/>
      <c r="G47" s="7"/>
      <c r="H47" s="7"/>
      <c r="I47" s="7"/>
      <c r="J47" s="7"/>
      <c r="K47" s="7"/>
      <c r="L47" s="7"/>
      <c r="M47" s="7"/>
      <c r="N47" s="8"/>
      <c r="O47" s="7"/>
      <c r="P47" s="7"/>
      <c r="Q47" s="7"/>
      <c r="R47" s="7"/>
      <c r="S47" s="7"/>
      <c r="T47" s="7"/>
      <c r="U47" s="7"/>
      <c r="V47" s="8"/>
      <c r="W47" s="8"/>
    </row>
    <row r="48" spans="1:23" s="6" customFormat="1">
      <c r="A48" s="1"/>
      <c r="B48" s="11"/>
      <c r="C48" s="10"/>
      <c r="D48" s="7"/>
      <c r="E48" s="7"/>
      <c r="F48" s="7"/>
      <c r="G48" s="7"/>
      <c r="H48" s="7"/>
      <c r="I48" s="7"/>
      <c r="J48" s="7"/>
      <c r="K48" s="7"/>
      <c r="L48" s="7"/>
      <c r="M48" s="7"/>
      <c r="N48" s="8"/>
      <c r="O48" s="7"/>
      <c r="P48" s="7"/>
      <c r="Q48" s="7"/>
      <c r="R48" s="7"/>
      <c r="S48" s="7"/>
      <c r="T48" s="7"/>
      <c r="U48" s="7"/>
      <c r="V48" s="8"/>
      <c r="W48" s="8"/>
    </row>
    <row r="49" spans="1:40" s="6" customFormat="1">
      <c r="A49" s="1"/>
      <c r="B49" s="11"/>
      <c r="C49" s="10"/>
      <c r="D49" s="7"/>
      <c r="E49" s="7"/>
      <c r="F49" s="7"/>
      <c r="G49" s="7"/>
      <c r="H49" s="7"/>
      <c r="I49" s="7"/>
      <c r="J49" s="7"/>
      <c r="K49" s="7"/>
      <c r="L49" s="7"/>
      <c r="M49" s="7"/>
      <c r="N49" s="8"/>
      <c r="O49" s="7"/>
      <c r="P49" s="7"/>
      <c r="Q49" s="7"/>
      <c r="R49" s="7"/>
      <c r="S49" s="7"/>
      <c r="T49" s="7"/>
      <c r="U49" s="7"/>
      <c r="V49" s="8"/>
      <c r="W49" s="8"/>
    </row>
    <row r="50" spans="1:40" s="6" customFormat="1">
      <c r="A50" s="1"/>
      <c r="B50" s="11"/>
      <c r="C50" s="10"/>
      <c r="D50" s="7"/>
      <c r="E50" s="7"/>
      <c r="F50" s="7"/>
      <c r="G50" s="7"/>
      <c r="H50" s="7"/>
      <c r="I50" s="7"/>
      <c r="J50" s="7"/>
      <c r="K50" s="7"/>
      <c r="L50" s="7"/>
      <c r="M50" s="7"/>
      <c r="N50" s="8"/>
      <c r="O50" s="7"/>
      <c r="P50" s="7"/>
      <c r="Q50" s="7"/>
      <c r="R50" s="7"/>
      <c r="S50" s="7"/>
      <c r="T50" s="7"/>
      <c r="U50" s="7"/>
      <c r="V50" s="8"/>
      <c r="W50" s="8"/>
    </row>
    <row r="51" spans="1:40" s="6" customFormat="1">
      <c r="A51" s="7"/>
      <c r="B51" s="11"/>
      <c r="C51" s="10"/>
      <c r="D51" s="7"/>
      <c r="E51" s="5"/>
      <c r="F51" s="5"/>
      <c r="G51" s="7"/>
      <c r="H51" s="5"/>
      <c r="I51" s="5"/>
      <c r="J51" s="7"/>
      <c r="K51" s="5"/>
      <c r="L51" s="5"/>
      <c r="M51" s="5"/>
      <c r="N51" s="5"/>
      <c r="O51" s="5"/>
      <c r="P51" s="5"/>
      <c r="Q51" s="5"/>
      <c r="R51" s="7"/>
      <c r="S51" s="5"/>
      <c r="T51" s="5"/>
      <c r="U51" s="7"/>
      <c r="V51" s="5"/>
      <c r="W51" s="5"/>
    </row>
    <row r="52" spans="1:40" s="6" customFormat="1">
      <c r="A52" s="7"/>
      <c r="B52" s="11"/>
      <c r="C52" s="10"/>
      <c r="D52" s="7"/>
      <c r="E52" s="5"/>
      <c r="F52" s="5"/>
      <c r="G52" s="7"/>
      <c r="H52" s="5"/>
      <c r="I52" s="5"/>
      <c r="J52" s="7"/>
      <c r="K52" s="5"/>
      <c r="L52" s="5"/>
      <c r="M52" s="5"/>
      <c r="N52" s="5"/>
      <c r="O52" s="5"/>
      <c r="P52" s="5"/>
      <c r="Q52" s="5"/>
      <c r="R52" s="7"/>
      <c r="S52" s="5"/>
      <c r="T52" s="5"/>
      <c r="U52" s="7"/>
      <c r="V52" s="5"/>
      <c r="W52" s="5"/>
    </row>
    <row r="53" spans="1:40" s="6" customFormat="1">
      <c r="A53" s="7"/>
      <c r="B53" s="11"/>
      <c r="C53" s="10"/>
      <c r="D53" s="7"/>
      <c r="E53" s="5"/>
      <c r="F53" s="5"/>
      <c r="G53" s="7"/>
      <c r="H53" s="5"/>
      <c r="I53" s="5"/>
      <c r="J53" s="7"/>
      <c r="K53" s="5"/>
      <c r="L53" s="5"/>
      <c r="M53" s="5"/>
      <c r="N53" s="5"/>
      <c r="O53" s="5"/>
      <c r="P53" s="5"/>
      <c r="Q53" s="5"/>
      <c r="R53" s="7"/>
      <c r="S53" s="5"/>
      <c r="T53" s="5"/>
      <c r="U53" s="7"/>
      <c r="V53" s="5"/>
      <c r="W53" s="5"/>
    </row>
    <row r="54" spans="1:40">
      <c r="A54" s="7"/>
      <c r="C54" s="10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40">
      <c r="A55" s="7"/>
      <c r="C55" s="10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40">
      <c r="A56" s="7"/>
      <c r="C56" s="10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40">
      <c r="A57" s="7"/>
      <c r="C57" s="10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40">
      <c r="A58" s="7"/>
      <c r="C58" s="10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40">
      <c r="A59" s="7"/>
      <c r="C59" s="10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40">
      <c r="A60" s="7"/>
      <c r="C60" s="10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40">
      <c r="A61" s="7"/>
      <c r="C61" s="10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</row>
    <row r="62" spans="1:40">
      <c r="A62" s="7"/>
      <c r="C62" s="10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</row>
    <row r="63" spans="1:40">
      <c r="A63" s="7"/>
      <c r="C63" s="10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</row>
    <row r="64" spans="1:40">
      <c r="A64" s="7"/>
      <c r="C64" s="10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</row>
    <row r="65" spans="1:40">
      <c r="A65" s="7"/>
      <c r="C65" s="10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</row>
    <row r="66" spans="1:40">
      <c r="A66" s="7"/>
      <c r="C66" s="10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</row>
    <row r="67" spans="1:40">
      <c r="A67" s="7"/>
      <c r="C67" s="10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</row>
    <row r="68" spans="1:40">
      <c r="A68" s="7"/>
      <c r="C68" s="10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</row>
    <row r="69" spans="1:40">
      <c r="A69" s="7"/>
      <c r="C69" s="10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>
      <c r="A70" s="7"/>
      <c r="C70" s="10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</row>
    <row r="71" spans="1:40">
      <c r="A71" s="7"/>
      <c r="C71" s="10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</row>
    <row r="72" spans="1:40">
      <c r="A72" s="7"/>
      <c r="C72" s="10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</row>
    <row r="73" spans="1:40">
      <c r="A73" s="7"/>
      <c r="C73" s="10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</row>
    <row r="74" spans="1:40">
      <c r="A74" s="7"/>
      <c r="C74" s="10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</row>
    <row r="75" spans="1:40">
      <c r="A75" s="7"/>
      <c r="C75" s="10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</row>
    <row r="76" spans="1:40">
      <c r="A76" s="7"/>
      <c r="C76" s="10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</row>
    <row r="77" spans="1:40">
      <c r="A77" s="7"/>
      <c r="C77" s="10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</row>
    <row r="78" spans="1:40">
      <c r="A78" s="7"/>
      <c r="C78" s="10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</row>
    <row r="79" spans="1:40">
      <c r="A79" s="7"/>
      <c r="C79" s="10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</row>
    <row r="80" spans="1:40">
      <c r="A80" s="7"/>
      <c r="C80" s="10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</row>
    <row r="81" spans="1:40">
      <c r="A81" s="7"/>
      <c r="C81" s="10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</row>
    <row r="82" spans="1:40">
      <c r="A82" s="7"/>
      <c r="C82" s="10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</row>
    <row r="83" spans="1:40">
      <c r="A83" s="7"/>
      <c r="C83" s="10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</row>
    <row r="84" spans="1:40">
      <c r="A84" s="7"/>
      <c r="C84" s="10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</row>
    <row r="85" spans="1:40">
      <c r="A85" s="7"/>
      <c r="C85" s="10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</row>
    <row r="86" spans="1:40">
      <c r="A86" s="7"/>
      <c r="C86" s="10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</row>
    <row r="87" spans="1:40">
      <c r="A87" s="7"/>
      <c r="C87" s="10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spans="1:40">
      <c r="A88" s="7"/>
      <c r="C88" s="10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spans="1:40">
      <c r="A89" s="7"/>
      <c r="C89" s="10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</row>
    <row r="90" spans="1:40">
      <c r="A90" s="7"/>
      <c r="C90" s="10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</row>
    <row r="91" spans="1:40">
      <c r="A91" s="7"/>
      <c r="C91" s="10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</row>
    <row r="92" spans="1:40">
      <c r="A92" s="7"/>
      <c r="C92" s="10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</row>
    <row r="93" spans="1:40">
      <c r="A93" s="7"/>
      <c r="C93" s="10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</row>
    <row r="94" spans="1:40">
      <c r="A94" s="7"/>
      <c r="C94" s="10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</row>
    <row r="95" spans="1:40">
      <c r="A95" s="7"/>
      <c r="C95" s="10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</row>
    <row r="96" spans="1:40">
      <c r="A96" s="7"/>
      <c r="C96" s="10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</row>
    <row r="97" spans="1:40">
      <c r="A97" s="7"/>
      <c r="C97" s="10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</row>
    <row r="98" spans="1:40">
      <c r="A98" s="7"/>
      <c r="C98" s="10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</row>
    <row r="99" spans="1:40">
      <c r="A99" s="7"/>
      <c r="C99" s="10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</row>
    <row r="100" spans="1:40">
      <c r="A100" s="7"/>
      <c r="C100" s="10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</row>
    <row r="101" spans="1:40">
      <c r="A101" s="7"/>
      <c r="C101" s="10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</row>
    <row r="102" spans="1:40">
      <c r="A102" s="7"/>
      <c r="C102" s="10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</row>
    <row r="103" spans="1:40">
      <c r="A103" s="7"/>
      <c r="C103" s="10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</row>
    <row r="104" spans="1:40">
      <c r="A104" s="7"/>
      <c r="C104" s="10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</row>
    <row r="105" spans="1:40">
      <c r="A105" s="7"/>
      <c r="C105" s="10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</row>
    <row r="106" spans="1:40">
      <c r="A106" s="7"/>
      <c r="C106" s="10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</row>
    <row r="107" spans="1:40">
      <c r="A107" s="7"/>
      <c r="C107" s="10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</row>
    <row r="108" spans="1:40">
      <c r="A108" s="7"/>
      <c r="C108" s="10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</row>
    <row r="109" spans="1:40">
      <c r="A109" s="7"/>
      <c r="C109" s="10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>
      <c r="A110" s="7"/>
      <c r="C110" s="10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</row>
    <row r="111" spans="1:40">
      <c r="A111" s="7"/>
      <c r="C111" s="10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</row>
    <row r="112" spans="1:40">
      <c r="A112" s="7"/>
      <c r="C112" s="10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</row>
    <row r="113" spans="1:40">
      <c r="A113" s="7"/>
      <c r="C113" s="10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</row>
    <row r="114" spans="1:40">
      <c r="A114" s="7"/>
      <c r="C114" s="10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</row>
    <row r="115" spans="1:40">
      <c r="A115" s="7"/>
      <c r="C115" s="10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</row>
    <row r="116" spans="1:40">
      <c r="A116" s="7"/>
      <c r="C116" s="10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</row>
    <row r="117" spans="1:40">
      <c r="A117" s="7"/>
      <c r="C117" s="10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</row>
    <row r="118" spans="1:40">
      <c r="A118" s="7"/>
      <c r="C118" s="10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</row>
    <row r="119" spans="1:40">
      <c r="A119" s="7"/>
      <c r="C119" s="10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</row>
    <row r="120" spans="1:40">
      <c r="A120" s="7"/>
      <c r="C120" s="10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</row>
    <row r="121" spans="1:40">
      <c r="A121" s="7"/>
      <c r="C121" s="10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</row>
    <row r="122" spans="1:40">
      <c r="A122" s="7"/>
      <c r="C122" s="10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</row>
    <row r="123" spans="1:40">
      <c r="A123" s="7"/>
      <c r="C123" s="10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</row>
    <row r="124" spans="1:40">
      <c r="A124" s="7"/>
      <c r="C124" s="10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</row>
    <row r="125" spans="1:40">
      <c r="A125" s="7"/>
      <c r="C125" s="10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</row>
    <row r="126" spans="1:40">
      <c r="A126" s="7"/>
      <c r="C126" s="10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</row>
    <row r="127" spans="1:40">
      <c r="A127" s="7"/>
      <c r="C127" s="10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</row>
    <row r="128" spans="1:40">
      <c r="A128" s="7"/>
      <c r="C128" s="10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</row>
    <row r="129" spans="1:40">
      <c r="A129" s="7"/>
      <c r="C129" s="10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</row>
    <row r="130" spans="1:40">
      <c r="A130" s="7"/>
      <c r="C130" s="10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</row>
    <row r="131" spans="1:40">
      <c r="A131" s="7"/>
      <c r="C131" s="10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</row>
    <row r="132" spans="1:40">
      <c r="A132" s="7"/>
      <c r="C132" s="10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</row>
    <row r="133" spans="1:40">
      <c r="A133" s="7"/>
      <c r="C133" s="10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</row>
    <row r="134" spans="1:40">
      <c r="A134" s="7"/>
      <c r="C134" s="10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</row>
    <row r="135" spans="1:40">
      <c r="A135" s="7"/>
      <c r="C135" s="10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</row>
    <row r="136" spans="1:40">
      <c r="A136" s="7"/>
      <c r="C136" s="10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</row>
    <row r="137" spans="1:40">
      <c r="A137" s="7"/>
      <c r="C137" s="10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</row>
    <row r="138" spans="1:40">
      <c r="A138" s="7"/>
      <c r="C138" s="10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</row>
    <row r="139" spans="1:40">
      <c r="A139" s="7"/>
      <c r="C139" s="10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</row>
    <row r="140" spans="1:40">
      <c r="A140" s="7"/>
      <c r="C140" s="10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</row>
    <row r="141" spans="1:40">
      <c r="A141" s="7"/>
      <c r="C141" s="10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</row>
    <row r="142" spans="1:40">
      <c r="A142" s="7"/>
      <c r="C142" s="10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</row>
    <row r="143" spans="1:40">
      <c r="A143" s="7"/>
      <c r="C143" s="10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</row>
    <row r="144" spans="1:40">
      <c r="A144" s="7"/>
      <c r="C144" s="10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</row>
    <row r="145" spans="1:40">
      <c r="A145" s="7"/>
      <c r="C145" s="10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</row>
    <row r="146" spans="1:40">
      <c r="A146" s="7"/>
      <c r="C146" s="10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</row>
    <row r="147" spans="1:40">
      <c r="A147" s="7"/>
      <c r="C147" s="10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</row>
    <row r="148" spans="1:40">
      <c r="A148" s="7"/>
      <c r="C148" s="10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</row>
    <row r="149" spans="1:40">
      <c r="A149" s="7"/>
      <c r="C149" s="10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</row>
    <row r="150" spans="1:40">
      <c r="A150" s="7"/>
      <c r="C150" s="10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</row>
    <row r="151" spans="1:40">
      <c r="A151" s="7"/>
      <c r="C151" s="10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</row>
    <row r="152" spans="1:40">
      <c r="A152" s="7"/>
      <c r="C152" s="10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</row>
    <row r="153" spans="1:40">
      <c r="A153" s="7"/>
      <c r="C153" s="10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</row>
    <row r="154" spans="1:40">
      <c r="A154" s="7"/>
      <c r="C154" s="10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</row>
    <row r="155" spans="1:40">
      <c r="A155" s="7"/>
      <c r="C155" s="10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</row>
    <row r="156" spans="1:40">
      <c r="A156" s="7"/>
      <c r="C156" s="10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</row>
    <row r="157" spans="1:40">
      <c r="A157" s="7"/>
      <c r="C157" s="10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</row>
    <row r="158" spans="1:40"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</row>
    <row r="159" spans="1:40"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</row>
    <row r="160" spans="1:40"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</row>
    <row r="161" spans="4:40"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</row>
    <row r="162" spans="4:40"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</row>
    <row r="163" spans="4:40"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</row>
    <row r="164" spans="4:40"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1"/>
  <sheetViews>
    <sheetView workbookViewId="0">
      <selection activeCell="D28" sqref="D28"/>
    </sheetView>
  </sheetViews>
  <sheetFormatPr baseColWidth="10" defaultColWidth="10.83203125" defaultRowHeight="14"/>
  <cols>
    <col min="1" max="1" width="9.33203125" style="13" customWidth="1"/>
    <col min="2" max="2" width="8.33203125" style="13" customWidth="1"/>
    <col min="3" max="3" width="13.33203125" style="13" customWidth="1"/>
    <col min="4" max="4" width="21.33203125" style="13" customWidth="1"/>
    <col min="5" max="6" width="17.6640625" style="13" customWidth="1"/>
    <col min="7" max="7" width="12.83203125" style="13" customWidth="1"/>
    <col min="8" max="8" width="21.83203125" style="13" customWidth="1"/>
    <col min="9" max="9" width="13.1640625" style="13" customWidth="1"/>
    <col min="10" max="11" width="11.1640625" style="13" customWidth="1"/>
    <col min="12" max="12" width="8.6640625" style="13" customWidth="1"/>
    <col min="13" max="29" width="10.83203125" style="12"/>
    <col min="30" max="16384" width="10.83203125" style="13"/>
  </cols>
  <sheetData>
    <row r="1" spans="1:13" ht="27" customHeight="1">
      <c r="A1" s="14" t="s">
        <v>18</v>
      </c>
      <c r="B1" s="14" t="s">
        <v>20</v>
      </c>
      <c r="C1" s="14" t="s">
        <v>24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15"/>
      <c r="B2" s="15" t="s">
        <v>42</v>
      </c>
      <c r="C2" s="15">
        <v>2018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15"/>
      <c r="B3" s="15"/>
      <c r="C3" s="15"/>
      <c r="D3" s="12"/>
      <c r="E3" s="12"/>
      <c r="F3" s="12"/>
      <c r="G3" s="12"/>
      <c r="H3" s="12"/>
      <c r="I3" s="12"/>
      <c r="J3" s="12"/>
      <c r="K3" s="12"/>
      <c r="L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20" customHeight="1">
      <c r="A5" s="16" t="s">
        <v>25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30">
      <c r="A6" s="17" t="s">
        <v>18</v>
      </c>
      <c r="B6" s="17" t="s">
        <v>20</v>
      </c>
      <c r="C6" s="18" t="s">
        <v>26</v>
      </c>
      <c r="D6" s="18" t="s">
        <v>27</v>
      </c>
      <c r="E6" s="18" t="s">
        <v>28</v>
      </c>
      <c r="F6" s="18" t="s">
        <v>29</v>
      </c>
      <c r="G6" s="18" t="s">
        <v>30</v>
      </c>
      <c r="H6" s="18" t="s">
        <v>31</v>
      </c>
      <c r="I6" s="12"/>
      <c r="J6" s="12"/>
      <c r="K6" s="12"/>
      <c r="L6" s="12"/>
    </row>
    <row r="7" spans="1:13">
      <c r="A7" s="19"/>
      <c r="B7" s="19" t="s">
        <v>42</v>
      </c>
      <c r="C7" s="19" t="s">
        <v>41</v>
      </c>
      <c r="D7" s="19">
        <v>10.5</v>
      </c>
      <c r="E7" s="19">
        <v>1</v>
      </c>
      <c r="F7" s="19">
        <v>-177.95</v>
      </c>
      <c r="G7" s="19">
        <v>25.1</v>
      </c>
      <c r="H7" s="19"/>
      <c r="I7" s="12"/>
      <c r="J7" s="12"/>
      <c r="K7" s="12"/>
      <c r="L7" s="12"/>
    </row>
    <row r="8" spans="1:13">
      <c r="A8" s="19"/>
      <c r="B8" s="19"/>
      <c r="C8" s="19"/>
      <c r="D8" s="19"/>
      <c r="E8" s="19"/>
      <c r="F8" s="19"/>
      <c r="G8" s="19"/>
      <c r="H8" s="19"/>
      <c r="I8" s="12"/>
      <c r="J8" s="12"/>
      <c r="K8" s="12"/>
      <c r="L8" s="12"/>
    </row>
    <row r="9" spans="1:13">
      <c r="A9" s="19"/>
      <c r="B9" s="19"/>
      <c r="C9" s="19"/>
      <c r="D9" s="19"/>
      <c r="E9" s="19"/>
      <c r="F9" s="19"/>
      <c r="G9" s="19"/>
      <c r="H9" s="19"/>
      <c r="I9" s="12"/>
      <c r="J9" s="12"/>
      <c r="K9" s="12"/>
      <c r="L9" s="12"/>
    </row>
    <row r="10" spans="1:13">
      <c r="A10" s="19"/>
      <c r="B10" s="19"/>
      <c r="C10" s="19"/>
      <c r="D10" s="19"/>
      <c r="E10" s="19"/>
      <c r="F10" s="19"/>
      <c r="G10" s="19"/>
      <c r="H10" s="19"/>
      <c r="I10" s="12"/>
      <c r="J10" s="12"/>
      <c r="K10" s="12"/>
      <c r="L10" s="12"/>
    </row>
    <row r="11" spans="1:13">
      <c r="A11" s="19"/>
      <c r="B11" s="19"/>
      <c r="C11" s="19"/>
      <c r="D11" s="19"/>
      <c r="E11" s="19"/>
      <c r="F11" s="19"/>
      <c r="G11" s="19"/>
      <c r="H11" s="19"/>
      <c r="I11" s="12"/>
      <c r="J11" s="12"/>
      <c r="K11" s="12"/>
      <c r="L11" s="12"/>
    </row>
    <row r="12" spans="1:13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>
      <c r="A13" s="16" t="s">
        <v>32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30">
      <c r="A14" s="17" t="s">
        <v>18</v>
      </c>
      <c r="B14" s="17" t="s">
        <v>20</v>
      </c>
      <c r="C14" s="17" t="s">
        <v>33</v>
      </c>
      <c r="D14" s="18" t="s">
        <v>27</v>
      </c>
      <c r="E14" s="18" t="s">
        <v>34</v>
      </c>
      <c r="F14" s="18" t="s">
        <v>28</v>
      </c>
      <c r="G14" s="20" t="s">
        <v>35</v>
      </c>
      <c r="H14" s="20" t="s">
        <v>36</v>
      </c>
      <c r="I14" s="17" t="s">
        <v>37</v>
      </c>
      <c r="J14" s="20" t="s">
        <v>38</v>
      </c>
      <c r="K14" s="17" t="s">
        <v>39</v>
      </c>
      <c r="L14" s="21" t="s">
        <v>40</v>
      </c>
    </row>
    <row r="15" spans="1:13">
      <c r="A15" s="19"/>
      <c r="B15" s="19" t="s">
        <v>42</v>
      </c>
      <c r="C15" s="19"/>
      <c r="D15" s="19">
        <f>E15-0.5</f>
        <v>0.5</v>
      </c>
      <c r="E15" s="19">
        <v>1</v>
      </c>
      <c r="F15" s="19">
        <v>1</v>
      </c>
      <c r="G15" s="19">
        <v>6.012E-2</v>
      </c>
      <c r="H15" s="19">
        <v>112.8796504</v>
      </c>
      <c r="I15" s="19">
        <v>5.2165971469999999</v>
      </c>
      <c r="J15" s="19"/>
      <c r="K15" s="19"/>
      <c r="L15" s="19"/>
      <c r="M15" s="22"/>
    </row>
    <row r="16" spans="1:13" ht="14" customHeight="1">
      <c r="A16" s="19"/>
      <c r="B16" s="19"/>
      <c r="C16" s="19"/>
      <c r="D16" s="19">
        <f t="shared" ref="D16:D20" si="0">E16-0.5</f>
        <v>2.5</v>
      </c>
      <c r="E16" s="19">
        <v>3</v>
      </c>
      <c r="F16" s="19">
        <v>1</v>
      </c>
      <c r="G16" s="19">
        <v>7.5878000000000001E-2</v>
      </c>
      <c r="H16" s="19">
        <v>170.81157210000001</v>
      </c>
      <c r="I16" s="19">
        <v>5.0490109700000003</v>
      </c>
      <c r="J16" s="19"/>
      <c r="K16" s="19"/>
      <c r="L16" s="19"/>
      <c r="M16" s="22"/>
    </row>
    <row r="17" spans="1:12">
      <c r="A17" s="19"/>
      <c r="B17" s="19"/>
      <c r="C17" s="19"/>
      <c r="D17" s="19">
        <f t="shared" si="0"/>
        <v>4.5</v>
      </c>
      <c r="E17" s="19">
        <v>5</v>
      </c>
      <c r="F17" s="19">
        <v>1</v>
      </c>
      <c r="G17" s="19">
        <v>8.8039999999999993E-2</v>
      </c>
      <c r="H17" s="19">
        <v>101.24731679999999</v>
      </c>
      <c r="I17" s="19">
        <v>3.664731937</v>
      </c>
      <c r="J17" s="19"/>
      <c r="K17" s="19"/>
      <c r="L17" s="19"/>
    </row>
    <row r="18" spans="1:12">
      <c r="A18" s="19"/>
      <c r="B18" s="19"/>
      <c r="C18" s="19"/>
      <c r="D18" s="19">
        <f t="shared" si="0"/>
        <v>6.5</v>
      </c>
      <c r="E18" s="19">
        <v>7</v>
      </c>
      <c r="F18" s="19">
        <v>1</v>
      </c>
      <c r="G18" s="19">
        <v>0.13833999999999999</v>
      </c>
      <c r="H18" s="19">
        <v>288.37925940000002</v>
      </c>
      <c r="I18" s="19">
        <v>8.3477917609999999</v>
      </c>
      <c r="J18" s="19"/>
      <c r="K18" s="19"/>
      <c r="L18" s="19"/>
    </row>
    <row r="19" spans="1:12">
      <c r="A19" s="19"/>
      <c r="B19" s="19"/>
      <c r="C19" s="19"/>
      <c r="D19" s="19">
        <f t="shared" si="0"/>
        <v>8.5</v>
      </c>
      <c r="E19" s="19">
        <v>9</v>
      </c>
      <c r="F19" s="19">
        <v>1</v>
      </c>
      <c r="G19" s="19">
        <v>0.19796</v>
      </c>
      <c r="H19" s="19">
        <v>154.44163219999999</v>
      </c>
      <c r="I19" s="19">
        <v>4.1401502609999996</v>
      </c>
      <c r="J19" s="19"/>
      <c r="K19" s="19"/>
      <c r="L19" s="19"/>
    </row>
    <row r="20" spans="1:12">
      <c r="A20" s="19"/>
      <c r="B20" s="19"/>
      <c r="C20" s="19"/>
      <c r="D20" s="19">
        <f t="shared" si="0"/>
        <v>10.5</v>
      </c>
      <c r="E20" s="19">
        <v>11</v>
      </c>
      <c r="F20" s="19">
        <v>1</v>
      </c>
      <c r="G20" s="19">
        <v>0.29937999999999998</v>
      </c>
      <c r="H20" s="19">
        <v>47.900427530000002</v>
      </c>
      <c r="I20" s="19">
        <v>1.7958260509999999</v>
      </c>
      <c r="J20" s="19"/>
      <c r="K20" s="19"/>
      <c r="L20" s="19"/>
    </row>
    <row r="21" spans="1:1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2022-04-17T10:05:16Z</dcterms:modified>
  <cp:category/>
  <cp:contentStatus/>
</cp:coreProperties>
</file>